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240" windowWidth="19320" windowHeight="12195"/>
  </bookViews>
  <sheets>
    <sheet name="2017" sheetId="2" r:id="rId1"/>
  </sheets>
  <definedNames>
    <definedName name="_xlnm.Print_Titles" localSheetId="0">'2017'!$16:$16</definedName>
    <definedName name="_xlnm.Print_Area" localSheetId="0">'2017'!$A$1:$B$81</definedName>
  </definedNames>
  <calcPr calcId="145621"/>
</workbook>
</file>

<file path=xl/calcChain.xml><?xml version="1.0" encoding="utf-8"?>
<calcChain xmlns="http://schemas.openxmlformats.org/spreadsheetml/2006/main">
  <c r="B77" i="2" l="1"/>
  <c r="B76" i="2" s="1"/>
  <c r="B67" i="2"/>
  <c r="B64" i="2"/>
  <c r="B57" i="2"/>
  <c r="B46" i="2" s="1"/>
  <c r="B54" i="2"/>
  <c r="B49" i="2"/>
  <c r="B48" i="2"/>
  <c r="B43" i="2"/>
  <c r="B28" i="2"/>
  <c r="B26" i="2"/>
  <c r="B23" i="2"/>
  <c r="B20" i="2"/>
  <c r="B35" i="2" l="1"/>
  <c r="B50" i="2" l="1"/>
  <c r="B72" i="2"/>
  <c r="B70" i="2" s="1"/>
  <c r="B36" i="2" l="1"/>
  <c r="B34" i="2"/>
  <c r="B19" i="2" s="1"/>
  <c r="B55" i="2"/>
  <c r="B45" i="2" s="1"/>
  <c r="B44" i="2" l="1"/>
  <c r="B18" i="2"/>
  <c r="B69" i="2"/>
  <c r="B17" i="2" l="1"/>
  <c r="B81" i="2" s="1"/>
</calcChain>
</file>

<file path=xl/sharedStrings.xml><?xml version="1.0" encoding="utf-8"?>
<sst xmlns="http://schemas.openxmlformats.org/spreadsheetml/2006/main" count="77" uniqueCount="73">
  <si>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</si>
  <si>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-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</si>
  <si>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автономного округа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годах"(ОБ)</t>
  </si>
  <si>
    <t>Субвенции на поддержку малых форм хозяйствования в рамках основного мероприятия "Государственная поддержка малых форм хозяйствования"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- Югре в 2016-2020 годах" (ОБ)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</si>
  <si>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</si>
  <si>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</si>
  <si>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2016–2025 годы" (ОБ)</t>
  </si>
  <si>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</si>
  <si>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</si>
  <si>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Межбюджетные трансферты, получаемые из других бюджетов бюджетной системы Российской Федерации на 2017 год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</si>
  <si>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</si>
  <si>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</si>
  <si>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</si>
  <si>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</si>
  <si>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</si>
  <si>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Субсидии местным бюджетам:</t>
  </si>
  <si>
    <t>Всего: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</si>
  <si>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</si>
  <si>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поддержку животноводства, переработки и реализации продукции животноводства в рамках основного мероприятия "Развитие животноводства"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</si>
  <si>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(ОБ)</t>
  </si>
  <si>
    <t>Субсидии на реконструкцию, расширение, модернизацию, строительство и капитальный ремонт объектов коммунального комплекса в рамках основного мероприятия "Предоставление субсидии на реконструкцию, расширение, модернизацию, строительство и капитальный ремонт объектов коммунального комплекса"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</si>
  <si>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</si>
  <si>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</si>
  <si>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</si>
  <si>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</si>
  <si>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 "подпрограммы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</si>
  <si>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</si>
  <si>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</si>
  <si>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Иные межбюджетные трансферты на реализацию мероприятий по развитию музейного дела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</si>
  <si>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</si>
  <si>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</si>
  <si>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</si>
  <si>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</si>
  <si>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"Совершенствование нормативно-правовой базы Ханты-Мансийского автономного округа – Югры в области охраны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2016–2020 годы"(ОБ)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</si>
  <si>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2016–2020 годы"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</si>
  <si>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</si>
  <si>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в рамках основного мероприятия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</si>
  <si>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2016–2025 годы"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</si>
  <si>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</si>
  <si>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</si>
  <si>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организацию и обеспечение отдыха и оздоровления детей, в том числе в этнической среде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</si>
  <si>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</si>
  <si>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</si>
  <si>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2016–2020 годы" (ОБ)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</si>
  <si>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</si>
  <si>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</si>
  <si>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2016-2020 годах" (ФБ)</t>
  </si>
  <si>
    <t>Субсидии на поддержку отрасли культуры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</si>
  <si>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2016–2020 годы" (ОБ)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</si>
  <si>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основного мероприятия "Укрепление материально-технической базы учреждений спорта"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2016–2020 годы" (ОБ)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</si>
  <si>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основного мероприятия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2016–2020 годы"(ОБ)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</si>
  <si>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2016–2020 годах"(ОБ)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</si>
  <si>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2016–2020 годах"(ОБ)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</si>
  <si>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2016–2020 годах"(ОБ)</t>
  </si>
  <si>
    <t>Сумма на год</t>
  </si>
  <si>
    <t>Иные межбюджетные трансферты на организацию и проведение единого государственного экзамена в рамках  основного мероприятия "Развитие региональной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Ханты-Мансийском автономном округе – Югре на 2016–2020 годы" (ОБ)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</si>
  <si>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О государственной 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 наркотических средств и психотропных веществ в  Ханты-Мансийском автономном округе – Югре в  2016 – 2020 годах" (ФБ)</t>
  </si>
  <si>
    <t>Субсидии на поддержку отрасли культуры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(ФБ)</t>
  </si>
  <si>
    <t>Субсидии на поддержку малого и среднего предпринимательства в рамках основного мероприятия "Содействие развитию малого и среднего предпринимательства в муниципальных образованиях" 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2016–2020 годы" (ОБ)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</si>
  <si>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2016-2020 годах" (ОБ)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</si>
  <si>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 в рамках основного мероприятия  Приоритетный проект "Формирование комфортной городской среды"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2016-2020 годы" (ФБ)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</si>
  <si>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Ханты-Мансийского автономного округа - Югры"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</si>
  <si>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 в рамках основного мероприятия  "Приоритетный проект "Формирование комфортной городской среды"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2016-2020 годы" (ОБ)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</si>
  <si>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– Югры в рамках основного мероприятия "Повышение качества управления муниципальными финансами" подпрограммы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</si>
  <si>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Ханты-Мансийского автономного округа – Югры в рамках основного мероприятия "Повышение эффективности муниципального управления" подпрограммы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</si>
  <si>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 xml:space="preserve">                                                                                                                                                                         от 20.09.2017 №100-ГД</t>
  </si>
  <si>
    <t xml:space="preserve">                         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</si>
  <si>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                            к  решению Думы</t>
  </si>
  <si>
    <t xml:space="preserve">                                                                                                                                                          Приложение 12</t>
  </si>
  <si>
    <t xml:space="preserve">                                                                                                                                                                       от 14.12.2016 №44-ГД</t>
  </si>
  <si>
    <t xml:space="preserve">                        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</si>
  <si>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                           к  решению Думы</t>
  </si>
  <si>
    <t xml:space="preserve">                                                                                                                                                        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</si>
</sst>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5" fillId="0" borderId="0"/>
  </cellStyleXfs>
  <cellXfs count="41">
    <xf numFmtId="0" fontId="0" fillId="0" borderId="0" xfId="0"/>
    <xf numFmtId="0" fontId="3" fillId="2" borderId="0" xfId="1" applyFont="1" applyFill="1"/>
    <xf numFmtId="0" fontId="11" fillId="2" borderId="0" xfId="1" applyFont="1" applyFill="1"/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2" fillId="2" borderId="1" xfId="1" applyNumberFormat="1" applyFont="1" applyFill="1" applyBorder="1" applyAlignment="1" applyProtection="1">
      <alignment horizontal="justify"/>
      <protection hidden="1"/>
    </xf>
    <xf numFmtId="0" fontId="10" fillId="2" borderId="1" xfId="1" applyFont="1" applyFill="1" applyBorder="1" applyAlignment="1">
      <alignment horizontal="justify"/>
    </xf>
    <xf numFmtId="0" fontId="10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wrapText="1" readingOrder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2" fillId="0" borderId="0" xfId="1" applyFont="1"/>
    <xf numFmtId="0" fontId="12" fillId="2" borderId="0" xfId="1" applyFont="1" applyFill="1"/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2" fillId="0" borderId="0" xfId="1" applyFont="1" applyFill="1"/>
    <xf numFmtId="0" fontId="8" fillId="0" borderId="1" xfId="0" applyNumberFormat="1" applyFont="1" applyFill="1" applyBorder="1" applyAlignment="1">
      <alignment horizontal="justify" vertical="top" wrapText="1" readingOrder="1"/>
    </xf>
    <xf numFmtId="0" fontId="8" fillId="0" borderId="1" xfId="0" applyNumberFormat="1" applyFont="1" applyFill="1" applyBorder="1" applyAlignment="1">
      <alignment horizontal="justify" vertical="center" wrapText="1" readingOrder="1"/>
    </xf>
    <xf numFmtId="0" fontId="3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0" fontId="3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166" fontId="14" fillId="3" borderId="0" xfId="1" applyNumberFormat="1" applyFont="1" applyFill="1" applyAlignment="1">
      <alignment horizontal="center" vertical="center"/>
    </xf>
    <xf numFmtId="166" fontId="12" fillId="3" borderId="0" xfId="1" applyNumberFormat="1" applyFont="1" applyFill="1" applyAlignment="1">
      <alignment horizontal="center" vertical="center"/>
    </xf>
    <xf numFmtId="0" fontId="12" fillId="3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left" vertical="center"/>
    </xf>
    <xf numFmtId="0" fontId="12" fillId="4" borderId="0" xfId="1" applyFont="1" applyFill="1" applyAlignment="1">
      <alignment horizontal="center" vertical="center"/>
    </xf>
    <xf numFmtId="0" fontId="6" fillId="4" borderId="0" xfId="1" applyFont="1" applyFill="1" applyAlignment="1">
      <alignment horizontal="left" vertical="center"/>
    </xf>
    <xf numFmtId="165" fontId="12" fillId="0" borderId="0" xfId="1" applyNumberFormat="1" applyFont="1"/>
    <xf numFmtId="0" fontId="11" fillId="4" borderId="0" xfId="1" applyFont="1" applyFill="1" applyAlignment="1">
      <alignment horizontal="right" vertical="center"/>
    </xf>
    <xf numFmtId="0" fontId="10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10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4" borderId="1" xfId="1" applyNumberFormat="1" applyFont="1" applyFill="1" applyBorder="1" applyAlignment="1" applyProtection="1">
      <alignment horizontal="center" vertical="center"/>
      <protection hidden="1"/>
    </xf>
    <xf numFmtId="165" fontId="3" fillId="4" borderId="1" xfId="1" applyNumberFormat="1" applyFont="1" applyFill="1" applyBorder="1" applyAlignment="1" applyProtection="1">
      <alignment horizontal="center" vertical="center"/>
      <protection hidden="1"/>
    </xf>
    <xf numFmtId="165" fontId="10" fillId="4" borderId="1" xfId="1" applyNumberFormat="1" applyFont="1" applyFill="1" applyBorder="1" applyAlignment="1" applyProtection="1">
      <alignment horizontal="center" vertical="center"/>
      <protection hidden="1"/>
    </xf>
    <xf numFmtId="166" fontId="3" fillId="4" borderId="1" xfId="0" applyNumberFormat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3" fillId="4" borderId="1" xfId="1" applyNumberFormat="1" applyFont="1" applyFill="1" applyBorder="1" applyAlignment="1">
      <alignment horizontal="center" vertical="center"/>
    </xf>
    <xf numFmtId="49" fontId="10" fillId="2" borderId="0" xfId="6" applyNumberFormat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showGridLines="0" tabSelected="1" view="pageBreakPreview" zoomScale="120" zoomScaleSheetLayoutView="120" workbookViewId="0">
      <selection activeCell="A13" sqref="A13"/>
    </sheetView>
  </sheetViews>
  <sheetFormatPr defaultColWidth="9.140625" defaultRowHeight="12.75" x14ac:dyDescent="0.2"/>
  <cols>
    <col min="1" max="1" width="103.7109375" style="13" customWidth="1"/>
    <col min="2" max="2" width="24.5703125" style="23" customWidth="1"/>
    <col min="3" max="3" width="9.140625" style="12"/>
    <col min="4" max="4" width="12.140625" style="12" bestFit="1" customWidth="1"/>
    <col min="5" max="16384" width="9.140625" style="12"/>
  </cols>
  <sheetData>
    <row r="1" spans="1:2" ht="15" customHeight="1" x14ac:dyDescent="0.2">
      <c r="A1" s="40" t="s">
        <v>68</v>
      </c>
      <c r="B1" s="40"/>
    </row>
    <row r="2" spans="1:2" ht="15" customHeight="1" x14ac:dyDescent="0.2">
      <c r="A2" s="40" t="s">
        <v>67</v>
      </c>
      <c r="B2" s="40"/>
    </row>
    <row r="3" spans="1:2" ht="15" customHeight="1" x14ac:dyDescent="0.2">
      <c r="A3" s="40" t="s">
        <v>66</v>
      </c>
      <c r="B3" s="40"/>
    </row>
    <row r="4" spans="1:2" ht="15" customHeight="1" x14ac:dyDescent="0.2">
      <c r="A4" s="40" t="s">
        <v>65</v>
      </c>
      <c r="B4" s="40"/>
    </row>
    <row r="5" spans="1:2" x14ac:dyDescent="0.2">
      <c r="B5" s="25"/>
    </row>
    <row r="6" spans="1:2" ht="18" customHeight="1" x14ac:dyDescent="0.2">
      <c r="A6" s="40" t="s">
        <v>72</v>
      </c>
      <c r="B6" s="40"/>
    </row>
    <row r="7" spans="1:2" ht="18" customHeight="1" x14ac:dyDescent="0.2">
      <c r="A7" s="40" t="s">
        <v>71</v>
      </c>
      <c r="B7" s="40"/>
    </row>
    <row r="8" spans="1:2" ht="18" customHeight="1" x14ac:dyDescent="0.2">
      <c r="A8" s="40" t="s">
        <v>70</v>
      </c>
      <c r="B8" s="40"/>
    </row>
    <row r="9" spans="1:2" ht="18" customHeight="1" x14ac:dyDescent="0.2">
      <c r="A9" s="40" t="s">
        <v>69</v>
      </c>
      <c r="B9" s="40"/>
    </row>
    <row r="10" spans="1:2" ht="7.5" customHeight="1" x14ac:dyDescent="0.3">
      <c r="A10" s="1"/>
      <c r="B10" s="26"/>
    </row>
    <row r="11" spans="1:2" ht="7.5" customHeight="1" x14ac:dyDescent="0.3">
      <c r="A11" s="1"/>
      <c r="B11" s="26"/>
    </row>
    <row r="12" spans="1:2" ht="7.5" customHeight="1" x14ac:dyDescent="0.3">
      <c r="A12" s="1"/>
      <c r="B12" s="26"/>
    </row>
    <row r="13" spans="1:2" ht="16.5" customHeight="1" x14ac:dyDescent="0.3">
      <c r="A13" s="1"/>
      <c r="B13" s="24"/>
    </row>
    <row r="14" spans="1:2" ht="44.25" customHeight="1" x14ac:dyDescent="0.2">
      <c r="A14" s="39" t="s">
        <v>9</v>
      </c>
      <c r="B14" s="39"/>
    </row>
    <row r="15" spans="1:2" ht="18" customHeight="1" x14ac:dyDescent="0.3">
      <c r="A15" s="2"/>
      <c r="B15" s="28" t="s">
        <v>13</v>
      </c>
    </row>
    <row r="16" spans="1:2" ht="19.5" x14ac:dyDescent="0.2">
      <c r="A16" s="3" t="s">
        <v>10</v>
      </c>
      <c r="B16" s="29" t="s">
        <v>54</v>
      </c>
    </row>
    <row r="17" spans="1:2" ht="23.25" customHeight="1" x14ac:dyDescent="0.2">
      <c r="A17" s="4" t="s">
        <v>11</v>
      </c>
      <c r="B17" s="30">
        <f>B18+B19</f>
        <v>1508211.9999999993</v>
      </c>
    </row>
    <row r="18" spans="1:2" ht="21" customHeight="1" x14ac:dyDescent="0.2">
      <c r="A18" s="5" t="s">
        <v>12</v>
      </c>
      <c r="B18" s="31">
        <f>B20+B21+B22+B23+B24+B25+B26+B27+B28+B29+B30+B31+B32+B33+B36+B37+B38+B39+B41+B42</f>
        <v>1499574.5999999994</v>
      </c>
    </row>
    <row r="19" spans="1:2" ht="21" customHeight="1" x14ac:dyDescent="0.3">
      <c r="A19" s="6" t="s">
        <v>14</v>
      </c>
      <c r="B19" s="32">
        <f>B34+B35+B40+B43</f>
        <v>8637.4000000000015</v>
      </c>
    </row>
    <row r="20" spans="1:2" s="15" customFormat="1" ht="171.75" customHeight="1" x14ac:dyDescent="0.2">
      <c r="A20" s="14" t="s">
        <v>6</v>
      </c>
      <c r="B20" s="33">
        <f>1294189.7+9654.4</f>
        <v>1303844.0999999999</v>
      </c>
    </row>
    <row r="21" spans="1:2" s="15" customFormat="1" ht="193.5" customHeight="1" x14ac:dyDescent="0.2">
      <c r="A21" s="14" t="s">
        <v>38</v>
      </c>
      <c r="B21" s="33">
        <v>42126</v>
      </c>
    </row>
    <row r="22" spans="1:2" s="15" customFormat="1" ht="159.75" customHeight="1" x14ac:dyDescent="0.2">
      <c r="A22" s="14" t="s">
        <v>45</v>
      </c>
      <c r="B22" s="33">
        <v>54775</v>
      </c>
    </row>
    <row r="23" spans="1:2" s="15" customFormat="1" ht="168.75" x14ac:dyDescent="0.2">
      <c r="A23" s="14" t="s">
        <v>0</v>
      </c>
      <c r="B23" s="33">
        <f>34503.6-3293.5</f>
        <v>31210.1</v>
      </c>
    </row>
    <row r="24" spans="1:2" s="15" customFormat="1" ht="100.5" customHeight="1" x14ac:dyDescent="0.2">
      <c r="A24" s="14" t="s">
        <v>24</v>
      </c>
      <c r="B24" s="33">
        <v>15686</v>
      </c>
    </row>
    <row r="25" spans="1:2" s="15" customFormat="1" ht="118.5" customHeight="1" x14ac:dyDescent="0.2">
      <c r="A25" s="14" t="s">
        <v>17</v>
      </c>
      <c r="B25" s="33">
        <v>7227</v>
      </c>
    </row>
    <row r="26" spans="1:2" s="15" customFormat="1" ht="93.75" x14ac:dyDescent="0.2">
      <c r="A26" s="14" t="s">
        <v>40</v>
      </c>
      <c r="B26" s="33">
        <f>11070.5+1063.9</f>
        <v>12134.4</v>
      </c>
    </row>
    <row r="27" spans="1:2" s="15" customFormat="1" ht="131.25" x14ac:dyDescent="0.2">
      <c r="A27" s="14" t="s">
        <v>23</v>
      </c>
      <c r="B27" s="33">
        <v>120.9</v>
      </c>
    </row>
    <row r="28" spans="1:2" s="15" customFormat="1" ht="138" customHeight="1" x14ac:dyDescent="0.2">
      <c r="A28" s="14" t="s">
        <v>26</v>
      </c>
      <c r="B28" s="33">
        <f>8658+5194.9</f>
        <v>13852.9</v>
      </c>
    </row>
    <row r="29" spans="1:2" s="15" customFormat="1" ht="135.75" customHeight="1" x14ac:dyDescent="0.2">
      <c r="A29" s="14" t="s">
        <v>22</v>
      </c>
      <c r="B29" s="33">
        <v>57.9</v>
      </c>
    </row>
    <row r="30" spans="1:2" s="15" customFormat="1" ht="131.25" x14ac:dyDescent="0.2">
      <c r="A30" s="14" t="s">
        <v>33</v>
      </c>
      <c r="B30" s="33">
        <v>3029</v>
      </c>
    </row>
    <row r="31" spans="1:2" s="15" customFormat="1" ht="117.75" customHeight="1" x14ac:dyDescent="0.2">
      <c r="A31" s="14" t="s">
        <v>18</v>
      </c>
      <c r="B31" s="33">
        <v>8317</v>
      </c>
    </row>
    <row r="32" spans="1:2" s="15" customFormat="1" ht="196.5" customHeight="1" x14ac:dyDescent="0.2">
      <c r="A32" s="14" t="s">
        <v>32</v>
      </c>
      <c r="B32" s="33">
        <v>475</v>
      </c>
    </row>
    <row r="33" spans="1:2" s="15" customFormat="1" ht="158.25" customHeight="1" x14ac:dyDescent="0.2">
      <c r="A33" s="14" t="s">
        <v>48</v>
      </c>
      <c r="B33" s="33">
        <v>50.4</v>
      </c>
    </row>
    <row r="34" spans="1:2" s="15" customFormat="1" ht="225" x14ac:dyDescent="0.2">
      <c r="A34" s="17" t="s">
        <v>44</v>
      </c>
      <c r="B34" s="33">
        <f>1519.4+6</f>
        <v>1525.4</v>
      </c>
    </row>
    <row r="35" spans="1:2" s="15" customFormat="1" ht="205.5" customHeight="1" x14ac:dyDescent="0.2">
      <c r="A35" s="17" t="s">
        <v>27</v>
      </c>
      <c r="B35" s="33">
        <f>1519.3+768.8</f>
        <v>2288.1</v>
      </c>
    </row>
    <row r="36" spans="1:2" s="15" customFormat="1" ht="232.5" customHeight="1" x14ac:dyDescent="0.2">
      <c r="A36" s="17" t="s">
        <v>2</v>
      </c>
      <c r="B36" s="33">
        <f>464.3+1.8</f>
        <v>466.1</v>
      </c>
    </row>
    <row r="37" spans="1:2" s="15" customFormat="1" ht="309.75" customHeight="1" x14ac:dyDescent="0.2">
      <c r="A37" s="14" t="s">
        <v>21</v>
      </c>
      <c r="B37" s="33">
        <v>13.4</v>
      </c>
    </row>
    <row r="38" spans="1:2" s="15" customFormat="1" ht="340.5" customHeight="1" x14ac:dyDescent="0.2">
      <c r="A38" s="14" t="s">
        <v>29</v>
      </c>
      <c r="B38" s="33">
        <v>1665.4</v>
      </c>
    </row>
    <row r="39" spans="1:2" s="15" customFormat="1" ht="131.25" x14ac:dyDescent="0.2">
      <c r="A39" s="14" t="s">
        <v>43</v>
      </c>
      <c r="B39" s="33">
        <v>995.1</v>
      </c>
    </row>
    <row r="40" spans="1:2" s="15" customFormat="1" ht="234.75" customHeight="1" x14ac:dyDescent="0.2">
      <c r="A40" s="14" t="s">
        <v>30</v>
      </c>
      <c r="B40" s="33">
        <v>4820.2</v>
      </c>
    </row>
    <row r="41" spans="1:2" s="15" customFormat="1" ht="235.5" customHeight="1" x14ac:dyDescent="0.2">
      <c r="A41" s="14" t="s">
        <v>31</v>
      </c>
      <c r="B41" s="33">
        <v>2828.9</v>
      </c>
    </row>
    <row r="42" spans="1:2" s="15" customFormat="1" ht="112.5" x14ac:dyDescent="0.2">
      <c r="A42" s="14" t="s">
        <v>3</v>
      </c>
      <c r="B42" s="33">
        <v>700</v>
      </c>
    </row>
    <row r="43" spans="1:2" s="15" customFormat="1" ht="172.5" customHeight="1" x14ac:dyDescent="0.2">
      <c r="A43" s="18" t="s">
        <v>56</v>
      </c>
      <c r="B43" s="33">
        <f>3.1+0.6</f>
        <v>3.7</v>
      </c>
    </row>
    <row r="44" spans="1:2" ht="19.5" x14ac:dyDescent="0.2">
      <c r="A44" s="8" t="s">
        <v>15</v>
      </c>
      <c r="B44" s="34">
        <f>B45+B46</f>
        <v>468046.69999999995</v>
      </c>
    </row>
    <row r="45" spans="1:2" ht="18.75" x14ac:dyDescent="0.2">
      <c r="A45" s="9" t="s">
        <v>12</v>
      </c>
      <c r="B45" s="32">
        <f>B47+B48+B49+B52+B53+B54+B55+B58+B59+B60+B61+B62+B64+B65+B66+B50+B63+B67+B56</f>
        <v>464704.1</v>
      </c>
    </row>
    <row r="46" spans="1:2" ht="18.75" x14ac:dyDescent="0.3">
      <c r="A46" s="10" t="s">
        <v>14</v>
      </c>
      <c r="B46" s="32">
        <f>B57+B51+B68</f>
        <v>3342.6000000000004</v>
      </c>
    </row>
    <row r="47" spans="1:2" s="15" customFormat="1" ht="135" customHeight="1" x14ac:dyDescent="0.2">
      <c r="A47" s="14" t="s">
        <v>37</v>
      </c>
      <c r="B47" s="33">
        <v>42155.5</v>
      </c>
    </row>
    <row r="48" spans="1:2" s="15" customFormat="1" ht="112.5" x14ac:dyDescent="0.2">
      <c r="A48" s="14" t="s">
        <v>39</v>
      </c>
      <c r="B48" s="33">
        <f>4102.4-1063.9</f>
        <v>3038.4999999999995</v>
      </c>
    </row>
    <row r="49" spans="1:2" s="15" customFormat="1" ht="96.75" customHeight="1" x14ac:dyDescent="0.2">
      <c r="A49" s="14" t="s">
        <v>41</v>
      </c>
      <c r="B49" s="33">
        <f>628.2-66.2-109.2</f>
        <v>452.8</v>
      </c>
    </row>
    <row r="50" spans="1:2" s="15" customFormat="1" ht="96.75" customHeight="1" x14ac:dyDescent="0.2">
      <c r="A50" s="14" t="s">
        <v>47</v>
      </c>
      <c r="B50" s="33">
        <f>66.2+109.2</f>
        <v>175.4</v>
      </c>
    </row>
    <row r="51" spans="1:2" s="15" customFormat="1" ht="96.75" customHeight="1" x14ac:dyDescent="0.2">
      <c r="A51" s="14" t="s">
        <v>57</v>
      </c>
      <c r="B51" s="33">
        <v>17.899999999999999</v>
      </c>
    </row>
    <row r="52" spans="1:2" s="15" customFormat="1" ht="96.75" customHeight="1" x14ac:dyDescent="0.2">
      <c r="A52" s="14" t="s">
        <v>42</v>
      </c>
      <c r="B52" s="33">
        <v>637.5</v>
      </c>
    </row>
    <row r="53" spans="1:2" s="15" customFormat="1" ht="150" x14ac:dyDescent="0.2">
      <c r="A53" s="14" t="s">
        <v>36</v>
      </c>
      <c r="B53" s="33">
        <v>16132</v>
      </c>
    </row>
    <row r="54" spans="1:2" s="15" customFormat="1" ht="150" x14ac:dyDescent="0.2">
      <c r="A54" s="14" t="s">
        <v>35</v>
      </c>
      <c r="B54" s="33">
        <f>24247.1+124554+111000</f>
        <v>259801.1</v>
      </c>
    </row>
    <row r="55" spans="1:2" s="15" customFormat="1" ht="135" customHeight="1" x14ac:dyDescent="0.2">
      <c r="A55" s="14" t="s">
        <v>49</v>
      </c>
      <c r="B55" s="33">
        <f>446+79</f>
        <v>525</v>
      </c>
    </row>
    <row r="56" spans="1:2" s="15" customFormat="1" ht="135" customHeight="1" x14ac:dyDescent="0.2">
      <c r="A56" s="14" t="s">
        <v>59</v>
      </c>
      <c r="B56" s="33">
        <v>2413.8000000000002</v>
      </c>
    </row>
    <row r="57" spans="1:2" s="15" customFormat="1" ht="151.5" customHeight="1" x14ac:dyDescent="0.2">
      <c r="A57" s="14" t="s">
        <v>46</v>
      </c>
      <c r="B57" s="33">
        <f>375.9</f>
        <v>375.9</v>
      </c>
    </row>
    <row r="58" spans="1:2" s="15" customFormat="1" ht="155.25" customHeight="1" x14ac:dyDescent="0.2">
      <c r="A58" s="14" t="s">
        <v>20</v>
      </c>
      <c r="B58" s="33">
        <v>7873.1</v>
      </c>
    </row>
    <row r="59" spans="1:2" s="15" customFormat="1" ht="281.25" x14ac:dyDescent="0.2">
      <c r="A59" s="14" t="s">
        <v>50</v>
      </c>
      <c r="B59" s="33">
        <v>4941.7</v>
      </c>
    </row>
    <row r="60" spans="1:2" s="15" customFormat="1" ht="171.75" customHeight="1" x14ac:dyDescent="0.2">
      <c r="A60" s="16" t="s">
        <v>51</v>
      </c>
      <c r="B60" s="33">
        <v>713</v>
      </c>
    </row>
    <row r="61" spans="1:2" s="15" customFormat="1" ht="154.5" customHeight="1" x14ac:dyDescent="0.2">
      <c r="A61" s="17" t="s">
        <v>52</v>
      </c>
      <c r="B61" s="33">
        <v>133.6</v>
      </c>
    </row>
    <row r="62" spans="1:2" s="15" customFormat="1" ht="234" customHeight="1" x14ac:dyDescent="0.2">
      <c r="A62" s="16" t="s">
        <v>53</v>
      </c>
      <c r="B62" s="33">
        <v>3929.5</v>
      </c>
    </row>
    <row r="63" spans="1:2" s="15" customFormat="1" ht="117.75" customHeight="1" x14ac:dyDescent="0.2">
      <c r="A63" s="16" t="s">
        <v>58</v>
      </c>
      <c r="B63" s="33">
        <v>2527</v>
      </c>
    </row>
    <row r="64" spans="1:2" s="15" customFormat="1" ht="135" customHeight="1" x14ac:dyDescent="0.2">
      <c r="A64" s="11" t="s">
        <v>34</v>
      </c>
      <c r="B64" s="35">
        <f>15982.6+1000</f>
        <v>16982.599999999999</v>
      </c>
    </row>
    <row r="65" spans="1:2" s="15" customFormat="1" ht="130.5" customHeight="1" x14ac:dyDescent="0.2">
      <c r="A65" s="14" t="s">
        <v>19</v>
      </c>
      <c r="B65" s="33">
        <v>71346.8</v>
      </c>
    </row>
    <row r="66" spans="1:2" s="15" customFormat="1" ht="250.5" customHeight="1" x14ac:dyDescent="0.2">
      <c r="A66" s="18" t="s">
        <v>1</v>
      </c>
      <c r="B66" s="33">
        <v>18353.8</v>
      </c>
    </row>
    <row r="67" spans="1:2" s="15" customFormat="1" ht="159.75" customHeight="1" x14ac:dyDescent="0.2">
      <c r="A67" s="18" t="s">
        <v>62</v>
      </c>
      <c r="B67" s="33">
        <f>15100.3-2528.9</f>
        <v>12571.4</v>
      </c>
    </row>
    <row r="68" spans="1:2" s="15" customFormat="1" ht="161.25" customHeight="1" x14ac:dyDescent="0.2">
      <c r="A68" s="18" t="s">
        <v>60</v>
      </c>
      <c r="B68" s="33">
        <v>2948.8</v>
      </c>
    </row>
    <row r="69" spans="1:2" ht="19.5" x14ac:dyDescent="0.2">
      <c r="A69" s="8" t="s">
        <v>7</v>
      </c>
      <c r="B69" s="36">
        <f>B70+B71</f>
        <v>4383.2000000000007</v>
      </c>
    </row>
    <row r="70" spans="1:2" ht="18.75" x14ac:dyDescent="0.2">
      <c r="A70" s="9" t="s">
        <v>12</v>
      </c>
      <c r="B70" s="37">
        <f>B72+B74+B75+B73</f>
        <v>4383.2000000000007</v>
      </c>
    </row>
    <row r="71" spans="1:2" ht="18.75" x14ac:dyDescent="0.3">
      <c r="A71" s="10" t="s">
        <v>14</v>
      </c>
      <c r="B71" s="37">
        <v>0</v>
      </c>
    </row>
    <row r="72" spans="1:2" s="15" customFormat="1" ht="120.75" customHeight="1" x14ac:dyDescent="0.2">
      <c r="A72" s="14" t="s">
        <v>25</v>
      </c>
      <c r="B72" s="33">
        <f>1920.5+1915.4+22.3</f>
        <v>3858.2000000000003</v>
      </c>
    </row>
    <row r="73" spans="1:2" s="15" customFormat="1" ht="87.75" customHeight="1" x14ac:dyDescent="0.2">
      <c r="A73" s="14" t="s">
        <v>61</v>
      </c>
      <c r="B73" s="33">
        <v>395</v>
      </c>
    </row>
    <row r="74" spans="1:2" s="15" customFormat="1" ht="93.75" x14ac:dyDescent="0.2">
      <c r="A74" s="14" t="s">
        <v>28</v>
      </c>
      <c r="B74" s="33">
        <v>70</v>
      </c>
    </row>
    <row r="75" spans="1:2" s="15" customFormat="1" ht="168.75" x14ac:dyDescent="0.2">
      <c r="A75" s="14" t="s">
        <v>55</v>
      </c>
      <c r="B75" s="33">
        <v>60</v>
      </c>
    </row>
    <row r="76" spans="1:2" ht="78" x14ac:dyDescent="0.2">
      <c r="A76" s="8" t="s">
        <v>8</v>
      </c>
      <c r="B76" s="34">
        <f>B77+B78+B79+B80</f>
        <v>218147.4</v>
      </c>
    </row>
    <row r="77" spans="1:2" s="15" customFormat="1" ht="196.9" customHeight="1" x14ac:dyDescent="0.2">
      <c r="A77" s="16" t="s">
        <v>4</v>
      </c>
      <c r="B77" s="38">
        <f>75614.1-6108.1</f>
        <v>69506</v>
      </c>
    </row>
    <row r="78" spans="1:2" s="15" customFormat="1" ht="192.75" customHeight="1" x14ac:dyDescent="0.2">
      <c r="A78" s="14" t="s">
        <v>5</v>
      </c>
      <c r="B78" s="38">
        <v>107050.5</v>
      </c>
    </row>
    <row r="79" spans="1:2" s="15" customFormat="1" ht="192.75" customHeight="1" x14ac:dyDescent="0.2">
      <c r="A79" s="19" t="s">
        <v>63</v>
      </c>
      <c r="B79" s="38">
        <v>24479</v>
      </c>
    </row>
    <row r="80" spans="1:2" s="15" customFormat="1" ht="192.75" customHeight="1" x14ac:dyDescent="0.2">
      <c r="A80" s="20" t="s">
        <v>64</v>
      </c>
      <c r="B80" s="38">
        <v>17111.900000000001</v>
      </c>
    </row>
    <row r="81" spans="1:4" ht="24.75" customHeight="1" x14ac:dyDescent="0.3">
      <c r="A81" s="7" t="s">
        <v>16</v>
      </c>
      <c r="B81" s="36">
        <f>B17+B44+B69+B76</f>
        <v>2198789.2999999993</v>
      </c>
      <c r="D81" s="27"/>
    </row>
    <row r="82" spans="1:4" ht="60.75" customHeight="1" x14ac:dyDescent="0.2">
      <c r="B82" s="21"/>
    </row>
    <row r="84" spans="1:4" x14ac:dyDescent="0.2">
      <c r="B84" s="22"/>
    </row>
    <row r="86" spans="1:4" x14ac:dyDescent="0.2">
      <c r="B86" s="22"/>
    </row>
  </sheetData>
  <mergeCells count="9">
    <mergeCell ref="A14:B14"/>
    <mergeCell ref="A1:B1"/>
    <mergeCell ref="A2:B2"/>
    <mergeCell ref="A3:B3"/>
    <mergeCell ref="A6:B6"/>
    <mergeCell ref="A4:B4"/>
    <mergeCell ref="A7:B7"/>
    <mergeCell ref="A8:B8"/>
    <mergeCell ref="A9:B9"/>
  </mergeCells>
  <phoneticPr fontId="9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314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2017-09-22T05:22:21Z</cp:lastPrinted>
  <dcterms:created xsi:type="dcterms:W3CDTF">2014-10-24T05:04:51Z</dcterms:created>
  <dcterms:modified xsi:type="dcterms:W3CDTF">2017-09-22T05:22:36Z</dcterms:modified>
</cp:coreProperties>
</file>